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22" i="1"/>
  <c r="E21"/>
  <c r="H13"/>
  <c r="H12"/>
  <c r="H14" s="1"/>
  <c r="H10"/>
  <c r="H9"/>
  <c r="H8"/>
  <c r="H7"/>
  <c r="H11" s="1"/>
  <c r="I7"/>
  <c r="I11" s="1"/>
  <c r="F16"/>
  <c r="G14"/>
  <c r="I13"/>
  <c r="I12"/>
  <c r="I14" s="1"/>
  <c r="G13"/>
  <c r="G12"/>
  <c r="I10"/>
  <c r="I9"/>
  <c r="I8"/>
  <c r="G10"/>
  <c r="G9"/>
  <c r="G8"/>
  <c r="G7"/>
  <c r="G11" s="1"/>
  <c r="G16" s="1"/>
  <c r="H16" l="1"/>
  <c r="I16" s="1"/>
</calcChain>
</file>

<file path=xl/sharedStrings.xml><?xml version="1.0" encoding="utf-8"?>
<sst xmlns="http://schemas.openxmlformats.org/spreadsheetml/2006/main" count="27" uniqueCount="27">
  <si>
    <t>Найменування котельні</t>
  </si>
  <si>
    <t xml:space="preserve">№ котла </t>
  </si>
  <si>
    <t>Частотні перетворювачі</t>
  </si>
  <si>
    <t>Підживлювальні насоси, кВт</t>
  </si>
  <si>
    <t xml:space="preserve">Дуттєві вентилятори, кВт </t>
  </si>
  <si>
    <t>Вартість обладнання, тис.грн. (без ПДВ)</t>
  </si>
  <si>
    <t>Потужність, яка споживається до встановлення частотних перетворювачів, кВт</t>
  </si>
  <si>
    <t>Потужність, яка буде споживатися після встановлення частотних перетворювачів, кВт</t>
  </si>
  <si>
    <t xml:space="preserve">Котельня 4-го МКР </t>
  </si>
  <si>
    <t>Всього по котельні 4-го МКР</t>
  </si>
  <si>
    <t>Котельня сел. "Нове"</t>
  </si>
  <si>
    <t>Всього по котельні сел. "Нове"</t>
  </si>
  <si>
    <t>Всього від встановлення частотних перетворювачів</t>
  </si>
  <si>
    <t>Економія ел.енергії після встановлення частотних перетворювачів, кВт</t>
  </si>
  <si>
    <t>Димососи, кВт</t>
  </si>
  <si>
    <t>перетворювачів на котельні 4-го МКР та котельні сел."Нове"</t>
  </si>
  <si>
    <t xml:space="preserve">4.4.1 Розрахунок економічної ефективності та періоду окупності встановлення частотних </t>
  </si>
  <si>
    <t>тис.грн.</t>
  </si>
  <si>
    <t>Економія електроенергії від впровадження заходу ІП складає</t>
  </si>
  <si>
    <t>Економія палива від впровадження заходу ІП складає</t>
  </si>
  <si>
    <t>т.у.п.</t>
  </si>
  <si>
    <t xml:space="preserve">Термін окупності заходу </t>
  </si>
  <si>
    <t>міс.</t>
  </si>
  <si>
    <t>При розрахунках середньорічна тривалість опалювального сезону прийнято - 172 дні.</t>
  </si>
  <si>
    <r>
      <t xml:space="preserve">Вартість ел. енергії на березень 2018 року складає </t>
    </r>
    <r>
      <rPr>
        <b/>
        <sz val="12"/>
        <color theme="1"/>
        <rFont val="Arial"/>
        <family val="2"/>
        <charset val="204"/>
      </rPr>
      <t>1,83187 грн. (без ПДВ)</t>
    </r>
  </si>
  <si>
    <t>Начальник ВТВ</t>
  </si>
  <si>
    <t>Н.П.Вовк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</si>
</sst>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1" fillId="0" borderId="2" xfId="0" applyFont="1" applyBorder="1" applyAlignment="1">
      <alignment horizontal="center" vertical="center"/>
    </xf>
    <xf numFmtId="0" fontId="0" fillId="0" borderId="2" xfId="0" applyBorder="1"/>
    <xf numFmtId="0" fontId="4" fillId="0" borderId="1" xfId="0" applyFont="1" applyBorder="1" applyAlignment="1">
      <alignment vertical="center"/>
    </xf>
    <xf numFmtId="2" fontId="6" fillId="0" borderId="0" xfId="0" applyNumberFormat="1" applyFont="1"/>
    <xf numFmtId="0" fontId="4" fillId="0" borderId="0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Fill="1" applyBorder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8"/>
  <sheetViews>
    <sheetView tabSelected="1" workbookViewId="0">
      <selection activeCell="D33" sqref="D33"/>
    </sheetView>
  </sheetViews>
  <sheetFormatPr defaultRowHeight="15"/>
  <cols>
    <col min="1" max="1" width="21.5703125" customWidth="1"/>
    <col min="2" max="2" width="11.140625" customWidth="1"/>
    <col min="3" max="3" width="17.42578125" customWidth="1"/>
    <col min="4" max="4" width="18.7109375" customWidth="1"/>
    <col min="5" max="5" width="11.5703125" customWidth="1"/>
    <col min="6" max="6" width="14.140625" customWidth="1"/>
    <col min="7" max="7" width="15.140625" customWidth="1"/>
    <col min="8" max="9" width="16.5703125" customWidth="1"/>
  </cols>
  <sheetData>
    <row r="2" spans="1:9" ht="15.75">
      <c r="A2" s="20" t="s">
        <v>16</v>
      </c>
      <c r="B2" s="20"/>
      <c r="C2" s="20"/>
      <c r="D2" s="20"/>
      <c r="E2" s="20"/>
      <c r="F2" s="20"/>
      <c r="G2" s="20"/>
      <c r="H2" s="20"/>
      <c r="I2" s="20"/>
    </row>
    <row r="3" spans="1:9" ht="15.75">
      <c r="A3" s="20" t="s">
        <v>15</v>
      </c>
      <c r="B3" s="20"/>
      <c r="C3" s="20"/>
      <c r="D3" s="20"/>
      <c r="E3" s="20"/>
      <c r="F3" s="20"/>
      <c r="G3" s="20"/>
      <c r="H3" s="20"/>
      <c r="I3" s="20"/>
    </row>
    <row r="5" spans="1:9" ht="52.5" customHeight="1">
      <c r="A5" s="21" t="s">
        <v>0</v>
      </c>
      <c r="B5" s="21" t="s">
        <v>1</v>
      </c>
      <c r="C5" s="21" t="s">
        <v>2</v>
      </c>
      <c r="D5" s="21"/>
      <c r="E5" s="21"/>
      <c r="F5" s="21" t="s">
        <v>5</v>
      </c>
      <c r="G5" s="21" t="s">
        <v>6</v>
      </c>
      <c r="H5" s="21" t="s">
        <v>7</v>
      </c>
      <c r="I5" s="21" t="s">
        <v>13</v>
      </c>
    </row>
    <row r="6" spans="1:9" ht="38.25" customHeight="1">
      <c r="A6" s="21"/>
      <c r="B6" s="21"/>
      <c r="C6" s="2" t="s">
        <v>3</v>
      </c>
      <c r="D6" s="2" t="s">
        <v>4</v>
      </c>
      <c r="E6" s="2" t="s">
        <v>14</v>
      </c>
      <c r="F6" s="21"/>
      <c r="G6" s="21"/>
      <c r="H6" s="21"/>
      <c r="I6" s="21"/>
    </row>
    <row r="7" spans="1:9">
      <c r="A7" s="22" t="s">
        <v>8</v>
      </c>
      <c r="B7" s="3"/>
      <c r="C7" s="4">
        <v>15</v>
      </c>
      <c r="D7" s="3"/>
      <c r="E7" s="3"/>
      <c r="F7" s="24">
        <v>603.25</v>
      </c>
      <c r="G7" s="5">
        <f>10800/30*172</f>
        <v>61920</v>
      </c>
      <c r="H7" s="5">
        <f>7560/30*172</f>
        <v>43344</v>
      </c>
      <c r="I7" s="6">
        <f>3240/30*172</f>
        <v>18576</v>
      </c>
    </row>
    <row r="8" spans="1:9">
      <c r="A8" s="22"/>
      <c r="B8" s="4">
        <v>3</v>
      </c>
      <c r="C8" s="3"/>
      <c r="D8" s="4">
        <v>17</v>
      </c>
      <c r="E8" s="4">
        <v>55</v>
      </c>
      <c r="F8" s="25"/>
      <c r="G8" s="5">
        <f>51840/30*172</f>
        <v>297216</v>
      </c>
      <c r="H8" s="5">
        <f>36288/30*172</f>
        <v>208051.19999999998</v>
      </c>
      <c r="I8" s="5">
        <f>15552/30*172</f>
        <v>89164.800000000003</v>
      </c>
    </row>
    <row r="9" spans="1:9">
      <c r="A9" s="22"/>
      <c r="B9" s="4">
        <v>4</v>
      </c>
      <c r="C9" s="3"/>
      <c r="D9" s="4">
        <v>17</v>
      </c>
      <c r="E9" s="4">
        <v>55</v>
      </c>
      <c r="F9" s="25"/>
      <c r="G9" s="5">
        <f>51840/30*172</f>
        <v>297216</v>
      </c>
      <c r="H9" s="5">
        <f>36288/30*172</f>
        <v>208051.19999999998</v>
      </c>
      <c r="I9" s="5">
        <f>15552/30*172</f>
        <v>89164.800000000003</v>
      </c>
    </row>
    <row r="10" spans="1:9">
      <c r="A10" s="22"/>
      <c r="B10" s="4">
        <v>5</v>
      </c>
      <c r="C10" s="3"/>
      <c r="D10" s="4">
        <v>17</v>
      </c>
      <c r="E10" s="4">
        <v>37</v>
      </c>
      <c r="F10" s="25"/>
      <c r="G10" s="5">
        <f>38880/30*172</f>
        <v>222912</v>
      </c>
      <c r="H10" s="5">
        <f>27216/30*172</f>
        <v>156038.39999999999</v>
      </c>
      <c r="I10" s="5">
        <f>11664/30*172</f>
        <v>66873.600000000006</v>
      </c>
    </row>
    <row r="11" spans="1:9" ht="15.75">
      <c r="A11" s="9" t="s">
        <v>9</v>
      </c>
      <c r="B11" s="3"/>
      <c r="C11" s="3"/>
      <c r="D11" s="3"/>
      <c r="E11" s="3"/>
      <c r="F11" s="26"/>
      <c r="G11" s="7">
        <f>SUM(G7:G10)</f>
        <v>879264</v>
      </c>
      <c r="H11" s="7">
        <f>SUM(H7:H10)</f>
        <v>615484.79999999993</v>
      </c>
      <c r="I11" s="8">
        <f>SUM(I7:I10)</f>
        <v>263779.20000000001</v>
      </c>
    </row>
    <row r="12" spans="1:9">
      <c r="A12" s="23" t="s">
        <v>10</v>
      </c>
      <c r="B12" s="3"/>
      <c r="C12" s="10">
        <v>22</v>
      </c>
      <c r="D12" s="3"/>
      <c r="E12" s="3"/>
      <c r="F12" s="24">
        <v>529.19000000000005</v>
      </c>
      <c r="G12" s="5">
        <f>15840/30*172</f>
        <v>90816</v>
      </c>
      <c r="H12" s="5">
        <f>11088/30*172</f>
        <v>63571.200000000004</v>
      </c>
      <c r="I12" s="6">
        <f>43200/30*172</f>
        <v>247680</v>
      </c>
    </row>
    <row r="13" spans="1:9">
      <c r="A13" s="23"/>
      <c r="B13" s="4">
        <v>1</v>
      </c>
      <c r="C13" s="11"/>
      <c r="D13" s="4">
        <v>75</v>
      </c>
      <c r="E13" s="4">
        <v>125</v>
      </c>
      <c r="F13" s="25"/>
      <c r="G13" s="5">
        <f>144000/30*172</f>
        <v>825600</v>
      </c>
      <c r="H13" s="5">
        <f>100800/30*172</f>
        <v>577920</v>
      </c>
      <c r="I13" s="6">
        <f>47952/30*172</f>
        <v>274924.79999999999</v>
      </c>
    </row>
    <row r="14" spans="1:9" ht="15.75">
      <c r="A14" s="9" t="s">
        <v>11</v>
      </c>
      <c r="B14" s="3"/>
      <c r="C14" s="3"/>
      <c r="D14" s="3"/>
      <c r="E14" s="3"/>
      <c r="F14" s="26"/>
      <c r="G14" s="7">
        <f>SUM(G12:G13)</f>
        <v>916416</v>
      </c>
      <c r="H14" s="7">
        <f>SUM(H12:H13)</f>
        <v>641491.19999999995</v>
      </c>
      <c r="I14" s="7">
        <f>SUM(I12:I13)</f>
        <v>522604.79999999999</v>
      </c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 ht="18.75" customHeight="1">
      <c r="A16" s="12" t="s">
        <v>12</v>
      </c>
      <c r="B16" s="3"/>
      <c r="C16" s="3"/>
      <c r="D16" s="3"/>
      <c r="E16" s="3"/>
      <c r="F16" s="7">
        <f>F7+F12</f>
        <v>1132.44</v>
      </c>
      <c r="G16" s="7">
        <f>G11+G14</f>
        <v>1795680</v>
      </c>
      <c r="H16" s="7">
        <f>H11+H14</f>
        <v>1256976</v>
      </c>
      <c r="I16" s="8">
        <f>G16-H16</f>
        <v>538704</v>
      </c>
    </row>
    <row r="17" spans="1:9" ht="18.75" customHeight="1">
      <c r="A17" s="14"/>
      <c r="B17" s="15"/>
      <c r="C17" s="15"/>
      <c r="D17" s="15"/>
      <c r="E17" s="15"/>
      <c r="F17" s="16"/>
      <c r="G17" s="16"/>
      <c r="H17" s="16"/>
      <c r="I17" s="17"/>
    </row>
    <row r="18" spans="1:9" ht="18.75" customHeight="1">
      <c r="A18" s="18" t="s">
        <v>23</v>
      </c>
      <c r="B18" s="15"/>
      <c r="C18" s="15"/>
      <c r="D18" s="15"/>
      <c r="E18" s="15"/>
      <c r="F18" s="16"/>
      <c r="G18" s="16"/>
      <c r="H18" s="16"/>
      <c r="I18" s="17"/>
    </row>
    <row r="20" spans="1:9" ht="15.75">
      <c r="A20" s="1" t="s">
        <v>24</v>
      </c>
    </row>
    <row r="21" spans="1:9" ht="18.75">
      <c r="A21" s="1" t="s">
        <v>18</v>
      </c>
      <c r="E21" s="13">
        <f>I16*1.83187/1000</f>
        <v>986.83569648000002</v>
      </c>
      <c r="F21" s="13" t="s">
        <v>17</v>
      </c>
    </row>
    <row r="22" spans="1:9" ht="18.75">
      <c r="A22" s="1" t="s">
        <v>19</v>
      </c>
      <c r="E22" s="13">
        <f>I16/1000*0.123</f>
        <v>66.260591999999988</v>
      </c>
      <c r="F22" s="13" t="s">
        <v>20</v>
      </c>
    </row>
    <row r="23" spans="1:9" ht="18.75">
      <c r="A23" s="19" t="s">
        <v>21</v>
      </c>
      <c r="C23" s="13">
        <v>6.84</v>
      </c>
      <c r="D23" s="13" t="s">
        <v>22</v>
      </c>
    </row>
    <row r="28" spans="1:9" ht="15.75">
      <c r="C28" s="1" t="s">
        <v>25</v>
      </c>
      <c r="D28" s="1"/>
      <c r="E28" s="1"/>
      <c r="F28" s="1" t="s">
        <v>26</v>
      </c>
    </row>
  </sheetData>
  <mergeCells count="13">
    <mergeCell ref="A12:A13"/>
    <mergeCell ref="F7:F11"/>
    <mergeCell ref="F12:F14"/>
    <mergeCell ref="C5:E5"/>
    <mergeCell ref="A5:A6"/>
    <mergeCell ref="B5:B6"/>
    <mergeCell ref="F5:F6"/>
    <mergeCell ref="A2:I2"/>
    <mergeCell ref="A3:I3"/>
    <mergeCell ref="H5:H6"/>
    <mergeCell ref="I5:I6"/>
    <mergeCell ref="A7:A10"/>
    <mergeCell ref="G5:G6"/>
  </mergeCells>
  <pageMargins left="0.19685039370078741" right="0.19685039370078741" top="0.35433070866141736" bottom="0.35433070866141736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2018-04-18T07:17:05Z</dcterms:modified>
</cp:coreProperties>
</file>